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Unidades compartidas\Proyectos2020\2020-267-ALCA\03-Archivos de Trabajo\16 Monitoreo Calidad SMA Medida Provisional\14 Resultados Monitoreo 08-06-2023\"/>
    </mc:Choice>
  </mc:AlternateContent>
  <xr:revisionPtr revIDLastSave="0" documentId="13_ncr:1_{A1EF7643-2BA1-449A-9E13-72A087FC6081}" xr6:coauthVersionLast="47" xr6:coauthVersionMax="47" xr10:uidLastSave="{00000000-0000-0000-0000-000000000000}"/>
  <bookViews>
    <workbookView xWindow="-120" yWindow="-120" windowWidth="29040" windowHeight="15840" activeTab="1" xr2:uid="{23087857-4077-4121-B75F-55F02257C7B2}"/>
  </bookViews>
  <sheets>
    <sheet name="Tabla N°1" sheetId="1" r:id="rId1"/>
    <sheet name="Tabla N°2" sheetId="2" r:id="rId2"/>
    <sheet name="Conclusiones" sheetId="3" r:id="rId3"/>
  </sheets>
  <definedNames>
    <definedName name="_xlnm._FilterDatabase" localSheetId="1" hidden="1">'Tabla N°2'!$A$1:$N$28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3" l="1"/>
  <c r="E26" i="3"/>
  <c r="E27" i="3"/>
  <c r="E28" i="3"/>
  <c r="E29" i="3"/>
  <c r="E30" i="3"/>
  <c r="E31" i="3"/>
  <c r="E32" i="3"/>
  <c r="E33" i="3"/>
  <c r="E34" i="3"/>
  <c r="E35" i="3"/>
  <c r="E36" i="3"/>
  <c r="E38" i="3"/>
  <c r="E39" i="3"/>
  <c r="E41" i="3"/>
  <c r="E42" i="3"/>
  <c r="E4" i="3"/>
  <c r="E5" i="3"/>
  <c r="E6" i="3"/>
  <c r="E7" i="3"/>
  <c r="E8" i="3"/>
  <c r="E9" i="3"/>
  <c r="E10" i="3"/>
  <c r="E11" i="3"/>
  <c r="E12" i="3"/>
  <c r="E13" i="3"/>
  <c r="E14" i="3"/>
  <c r="E15" i="3"/>
  <c r="E17" i="3"/>
  <c r="E18" i="3"/>
  <c r="E3" i="3"/>
  <c r="F37" i="3" l="1"/>
  <c r="G37" i="3" s="1"/>
  <c r="F36" i="3"/>
  <c r="G36" i="3" s="1"/>
  <c r="F17" i="3"/>
  <c r="G17" i="3" s="1"/>
  <c r="F16" i="3"/>
  <c r="G16" i="3" s="1"/>
  <c r="F42" i="3"/>
  <c r="F41" i="3"/>
  <c r="F40" i="3"/>
  <c r="F39" i="3"/>
  <c r="F38" i="3"/>
  <c r="F35" i="3"/>
  <c r="F34" i="3"/>
  <c r="F33" i="3"/>
  <c r="F32" i="3"/>
  <c r="F25" i="3"/>
  <c r="F26" i="3"/>
  <c r="F27" i="3"/>
  <c r="F28" i="3"/>
  <c r="F29" i="3"/>
  <c r="F30" i="3"/>
  <c r="F31" i="3"/>
  <c r="F24" i="3"/>
  <c r="F3" i="3"/>
  <c r="F18" i="3"/>
  <c r="G18" i="3" s="1"/>
  <c r="F11" i="3"/>
  <c r="G11" i="3" s="1"/>
  <c r="F12" i="3"/>
  <c r="G12" i="3" s="1"/>
  <c r="F13" i="3"/>
  <c r="G13" i="3" s="1"/>
  <c r="F14" i="3"/>
  <c r="G14" i="3" s="1"/>
  <c r="F15" i="3"/>
  <c r="G15" i="3" s="1"/>
  <c r="F7" i="3"/>
  <c r="G7" i="3" s="1"/>
  <c r="F8" i="3"/>
  <c r="G8" i="3" s="1"/>
  <c r="F9" i="3"/>
  <c r="G9" i="3" s="1"/>
  <c r="F10" i="3"/>
  <c r="G10" i="3" s="1"/>
  <c r="F4" i="3"/>
  <c r="G4" i="3" s="1"/>
  <c r="F5" i="3"/>
  <c r="G5" i="3" s="1"/>
  <c r="F6" i="3"/>
  <c r="G6" i="3" s="1"/>
  <c r="G42" i="3" l="1"/>
  <c r="G33" i="3"/>
  <c r="G30" i="3"/>
  <c r="G29" i="3"/>
  <c r="G41" i="3"/>
  <c r="G40" i="3"/>
  <c r="G39" i="3"/>
  <c r="G35" i="3"/>
  <c r="G34" i="3"/>
  <c r="G32" i="3"/>
  <c r="G31" i="3"/>
  <c r="G28" i="3"/>
  <c r="G27" i="3"/>
  <c r="G26" i="3"/>
  <c r="G25" i="3"/>
  <c r="G24" i="3"/>
  <c r="G3" i="3"/>
  <c r="G38" i="3" l="1"/>
  <c r="A3" i="1" l="1"/>
  <c r="A4" i="1" s="1"/>
  <c r="A5" i="1" s="1"/>
  <c r="A6" i="1" s="1"/>
  <c r="A7" i="1" s="1"/>
  <c r="A8" i="1" s="1"/>
  <c r="A9" i="1" s="1"/>
  <c r="A10" i="1" s="1"/>
  <c r="A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hidromas</author>
    <author>Francisca</author>
  </authors>
  <commentList>
    <comment ref="A5" authorId="0" shapeId="0" xr:uid="{2D4FD3D1-85CB-4248-8243-60F5CB003D20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Temperatura medición en Terreno</t>
        </r>
      </text>
    </comment>
    <comment ref="A6" authorId="1" shapeId="0" xr:uid="{8463C4C8-2016-43AB-A70C-98FF43238AAC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pH medición en Terreno</t>
        </r>
      </text>
    </comment>
    <comment ref="A7" authorId="1" shapeId="0" xr:uid="{85CED6FD-18CD-495F-984B-C6C4446EF8F5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Conductividad Eléctrica medición en Terreno</t>
        </r>
      </text>
    </comment>
  </commentList>
</comments>
</file>

<file path=xl/sharedStrings.xml><?xml version="1.0" encoding="utf-8"?>
<sst xmlns="http://schemas.openxmlformats.org/spreadsheetml/2006/main" count="355" uniqueCount="90">
  <si>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</si>
  <si>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</si>
  <si>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</si>
  <si>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</si>
  <si>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</si>
  <si>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</si>
  <si>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</si>
  <si>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</si>
  <si>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</si>
  <si>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</si>
  <si>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</si>
  <si>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</si>
  <si>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</si>
  <si>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</si>
  <si>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</si>
  <si>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</si>
  <si>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</si>
  <si>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</si>
  <si>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</si>
  <si>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</si>
  <si>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</si>
  <si>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</si>
  <si>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</si>
  <si>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</si>
  <si>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</si>
  <si>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</si>
  <si>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</si>
  <si>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</si>
  <si>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</si>
  <si>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</si>
  <si>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</si>
  <si>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</si>
  <si>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</si>
  <si>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</si>
  <si>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</si>
  <si>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</si>
  <si>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</si>
  <si>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</si>
  <si>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</si>
  <si>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</si>
  <si>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</si>
  <si>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</si>
  <si>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</si>
  <si>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</si>
  <si>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</si>
  <si>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</si>
  <si>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</si>
  <si>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</si>
  <si>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</si>
  <si>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</si>
  <si>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</si>
  <si>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</si>
  <si>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</si>
  <si>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</si>
  <si>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</si>
  <si>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</si>
  <si>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</si>
  <si>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</si>
  <si>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</si>
  <si>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</si>
  <si>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</si>
  <si>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</si>
  <si>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</si>
  <si>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</si>
  <si>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</si>
  <si>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</si>
  <si>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</si>
  <si>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</si>
  <si>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</si>
  <si>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</si>
  <si>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</si>
  <si>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</si>
  <si>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</si>
  <si>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</si>
  <si>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</si>
  <si>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</si>
  <si>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</si>
  <si>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</si>
  <si>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</si>
  <si>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&lt;0,00034</t>
  </si>
  <si>
    <t>&lt;0,062</t>
  </si>
  <si>
    <t>***</t>
  </si>
  <si>
    <t>Pozo cuerda vibrante, sin toma de muestra (Pozo sellado)</t>
  </si>
  <si>
    <t>Pozo obstruido</t>
  </si>
  <si>
    <t>&lt;0,2</t>
  </si>
  <si>
    <t>&lt;0,00035</t>
  </si>
  <si>
    <t>&lt;0,00004</t>
  </si>
  <si>
    <t>&lt;0,005</t>
  </si>
  <si>
    <t>&lt;0,00008</t>
  </si>
  <si>
    <t>&lt;0,00026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</si>
</sst>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3" fontId="1" fillId="2" borderId="0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/>
    </xf>
    <xf numFmtId="20" fontId="5" fillId="2" borderId="8" xfId="0" applyNumberFormat="1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3" fontId="6" fillId="0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  <xf numFmtId="2" fontId="6" fillId="0" borderId="18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5" fontId="6" fillId="0" borderId="11" xfId="0" applyNumberFormat="1" applyFont="1" applyBorder="1" applyAlignment="1">
      <alignment horizontal="center" vertical="center" wrapText="1"/>
    </xf>
    <xf numFmtId="167" fontId="6" fillId="0" borderId="11" xfId="0" applyNumberFormat="1" applyFont="1" applyBorder="1" applyAlignment="1">
      <alignment horizontal="center" vertical="center" wrapText="1"/>
    </xf>
    <xf numFmtId="2" fontId="6" fillId="5" borderId="19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167" fontId="6" fillId="4" borderId="1" xfId="0" applyNumberFormat="1" applyFont="1" applyFill="1" applyBorder="1" applyAlignment="1">
      <alignment horizontal="center" vertical="center" wrapText="1"/>
    </xf>
    <xf numFmtId="167" fontId="6" fillId="4" borderId="4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67" fontId="6" fillId="5" borderId="19" xfId="0" applyNumberFormat="1" applyFont="1" applyFill="1" applyBorder="1" applyAlignment="1">
      <alignment horizontal="center" vertical="center" wrapText="1"/>
    </xf>
    <xf numFmtId="167" fontId="6" fillId="5" borderId="4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9" sqref="D9"/>
    </sheetView>
  </sheetViews>
  <sheetFormatPr baseColWidth="10" defaultColWidth="11.42578125" defaultRowHeight="12.75" x14ac:dyDescent="0.2"/>
  <cols>
    <col min="1" max="1" width="3.140625" style="22" bestFit="1" customWidth="1"/>
    <col min="2" max="2" width="11" style="22" bestFit="1" customWidth="1"/>
    <col min="3" max="3" width="24.42578125" style="22" bestFit="1" customWidth="1"/>
    <col min="4" max="4" width="13.140625" style="23" bestFit="1" customWidth="1"/>
    <col min="5" max="5" width="6.5703125" style="22" bestFit="1" customWidth="1"/>
    <col min="6" max="7" width="11.42578125" style="23" customWidth="1"/>
    <col min="8" max="8" width="81.140625" style="22" bestFit="1" customWidth="1"/>
    <col min="9" max="16384" width="11.42578125" style="22"/>
  </cols>
  <sheetData>
    <row r="1" spans="1:8" s="5" customFormat="1" ht="18" customHeight="1" x14ac:dyDescent="0.25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22</v>
      </c>
      <c r="G1" s="3" t="s">
        <v>21</v>
      </c>
      <c r="H1" s="5" t="s">
        <v>69</v>
      </c>
    </row>
    <row r="2" spans="1:8" s="2" customFormat="1" ht="18" customHeight="1" x14ac:dyDescent="0.25">
      <c r="A2" s="1">
        <v>1</v>
      </c>
      <c r="B2" s="4" t="s">
        <v>6</v>
      </c>
      <c r="C2" s="18" t="s">
        <v>65</v>
      </c>
      <c r="D2" s="1" t="s">
        <v>67</v>
      </c>
      <c r="E2" s="1" t="s">
        <v>68</v>
      </c>
      <c r="F2" s="20">
        <v>374564</v>
      </c>
      <c r="G2" s="20">
        <v>6961084</v>
      </c>
      <c r="H2" s="21" t="s">
        <v>70</v>
      </c>
    </row>
    <row r="3" spans="1:8" s="2" customFormat="1" ht="18" customHeight="1" x14ac:dyDescent="0.25">
      <c r="A3" s="1">
        <f>+A2+1</f>
        <v>2</v>
      </c>
      <c r="B3" s="4" t="s">
        <v>7</v>
      </c>
      <c r="C3" s="18" t="s">
        <v>65</v>
      </c>
      <c r="D3" s="1" t="s">
        <v>67</v>
      </c>
      <c r="E3" s="1" t="s">
        <v>68</v>
      </c>
      <c r="F3" s="20">
        <v>374496</v>
      </c>
      <c r="G3" s="20">
        <v>6960851</v>
      </c>
      <c r="H3" s="21" t="s">
        <v>70</v>
      </c>
    </row>
    <row r="4" spans="1:8" s="2" customFormat="1" ht="18" customHeight="1" x14ac:dyDescent="0.25">
      <c r="A4" s="1">
        <f t="shared" ref="A4:A11" si="0">+A3+1</f>
        <v>3</v>
      </c>
      <c r="B4" s="4" t="s">
        <v>8</v>
      </c>
      <c r="C4" s="18" t="s">
        <v>65</v>
      </c>
      <c r="D4" s="1" t="s">
        <v>67</v>
      </c>
      <c r="E4" s="1" t="s">
        <v>68</v>
      </c>
      <c r="F4" s="20">
        <v>374631</v>
      </c>
      <c r="G4" s="20">
        <v>6960824</v>
      </c>
      <c r="H4" s="21" t="s">
        <v>70</v>
      </c>
    </row>
    <row r="5" spans="1:8" s="2" customFormat="1" ht="18" customHeight="1" x14ac:dyDescent="0.25">
      <c r="A5" s="1">
        <f t="shared" si="0"/>
        <v>4</v>
      </c>
      <c r="B5" s="4" t="s">
        <v>9</v>
      </c>
      <c r="C5" s="18" t="s">
        <v>65</v>
      </c>
      <c r="D5" s="1" t="s">
        <v>67</v>
      </c>
      <c r="E5" s="1" t="s">
        <v>68</v>
      </c>
      <c r="F5" s="20">
        <v>374405</v>
      </c>
      <c r="G5" s="20">
        <v>6960586</v>
      </c>
      <c r="H5" s="21" t="s">
        <v>70</v>
      </c>
    </row>
    <row r="6" spans="1:8" s="2" customFormat="1" ht="18" customHeight="1" x14ac:dyDescent="0.25">
      <c r="A6" s="1">
        <f t="shared" si="0"/>
        <v>5</v>
      </c>
      <c r="B6" s="4" t="s">
        <v>10</v>
      </c>
      <c r="C6" s="18" t="s">
        <v>65</v>
      </c>
      <c r="D6" s="1" t="s">
        <v>67</v>
      </c>
      <c r="E6" s="1" t="s">
        <v>68</v>
      </c>
      <c r="F6" s="20">
        <v>374862</v>
      </c>
      <c r="G6" s="20">
        <v>6958117</v>
      </c>
      <c r="H6" s="21" t="s">
        <v>70</v>
      </c>
    </row>
    <row r="7" spans="1:8" s="2" customFormat="1" ht="18" customHeight="1" x14ac:dyDescent="0.25">
      <c r="A7" s="1">
        <f t="shared" si="0"/>
        <v>6</v>
      </c>
      <c r="B7" s="4" t="s">
        <v>11</v>
      </c>
      <c r="C7" s="4" t="s">
        <v>66</v>
      </c>
      <c r="D7" s="1" t="s">
        <v>67</v>
      </c>
      <c r="E7" s="1" t="s">
        <v>68</v>
      </c>
      <c r="F7" s="20">
        <v>374527</v>
      </c>
      <c r="G7" s="20">
        <v>6961292</v>
      </c>
      <c r="H7" s="21" t="s">
        <v>70</v>
      </c>
    </row>
    <row r="8" spans="1:8" s="2" customFormat="1" ht="18" customHeight="1" x14ac:dyDescent="0.25">
      <c r="A8" s="1">
        <f t="shared" si="0"/>
        <v>7</v>
      </c>
      <c r="B8" s="4" t="s">
        <v>12</v>
      </c>
      <c r="C8" s="4" t="s">
        <v>66</v>
      </c>
      <c r="D8" s="1" t="s">
        <v>67</v>
      </c>
      <c r="E8" s="1" t="s">
        <v>68</v>
      </c>
      <c r="F8" s="20">
        <v>374391</v>
      </c>
      <c r="G8" s="20">
        <v>6961865</v>
      </c>
      <c r="H8" s="21"/>
    </row>
    <row r="9" spans="1:8" s="2" customFormat="1" ht="18" customHeight="1" x14ac:dyDescent="0.25">
      <c r="A9" s="1">
        <f t="shared" si="0"/>
        <v>8</v>
      </c>
      <c r="B9" s="4" t="s">
        <v>13</v>
      </c>
      <c r="C9" s="4" t="s">
        <v>66</v>
      </c>
      <c r="D9" s="1" t="s">
        <v>67</v>
      </c>
      <c r="E9" s="1" t="s">
        <v>68</v>
      </c>
      <c r="F9" s="20">
        <v>374392</v>
      </c>
      <c r="G9" s="20">
        <v>6961891</v>
      </c>
      <c r="H9" s="21"/>
    </row>
    <row r="10" spans="1:8" s="2" customFormat="1" ht="18" customHeight="1" x14ac:dyDescent="0.25">
      <c r="A10" s="1">
        <f t="shared" si="0"/>
        <v>9</v>
      </c>
      <c r="B10" s="4" t="s">
        <v>14</v>
      </c>
      <c r="C10" s="4" t="s">
        <v>66</v>
      </c>
      <c r="D10" s="1" t="s">
        <v>67</v>
      </c>
      <c r="E10" s="1" t="s">
        <v>68</v>
      </c>
      <c r="F10" s="20">
        <v>372643</v>
      </c>
      <c r="G10" s="20">
        <v>6967375</v>
      </c>
      <c r="H10" s="21" t="s">
        <v>70</v>
      </c>
    </row>
    <row r="11" spans="1:8" s="2" customFormat="1" ht="18" customHeight="1" x14ac:dyDescent="0.25">
      <c r="A11" s="1">
        <f t="shared" si="0"/>
        <v>10</v>
      </c>
      <c r="B11" s="4" t="s">
        <v>15</v>
      </c>
      <c r="C11" s="4" t="s">
        <v>66</v>
      </c>
      <c r="D11" s="1" t="s">
        <v>67</v>
      </c>
      <c r="E11" s="1" t="s">
        <v>68</v>
      </c>
      <c r="F11" s="20">
        <v>371750</v>
      </c>
      <c r="G11" s="20">
        <v>6967776</v>
      </c>
      <c r="H11" s="21" t="s">
        <v>70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6"/>
  <sheetViews>
    <sheetView tabSelected="1" zoomScaleNormal="100" workbookViewId="0">
      <pane xSplit="1" topLeftCell="B1" activePane="topRight" state="frozen"/>
      <selection pane="topRight"/>
    </sheetView>
  </sheetViews>
  <sheetFormatPr baseColWidth="10" defaultColWidth="11.42578125" defaultRowHeight="12.75" x14ac:dyDescent="0.25"/>
  <cols>
    <col min="1" max="1" width="11.42578125" style="2" customWidth="1"/>
    <col min="2" max="2" width="8" style="5" bestFit="1" customWidth="1"/>
    <col min="3" max="3" width="10.28515625" style="5" customWidth="1"/>
    <col min="4" max="8" width="10.42578125" style="5" customWidth="1"/>
    <col min="9" max="9" width="10.5703125" style="5" customWidth="1"/>
    <col min="10" max="12" width="10.42578125" style="5" customWidth="1"/>
    <col min="13" max="13" width="19.140625" style="2" bestFit="1" customWidth="1"/>
    <col min="14" max="14" width="12.42578125" style="2" bestFit="1" customWidth="1"/>
    <col min="15" max="15" width="66.42578125" style="2" customWidth="1"/>
    <col min="16" max="16384" width="11.42578125" style="2"/>
  </cols>
  <sheetData>
    <row r="1" spans="1:14" ht="22.9" customHeight="1" x14ac:dyDescent="0.2">
      <c r="A1" s="8" t="s">
        <v>0</v>
      </c>
      <c r="B1" s="11"/>
      <c r="C1" s="48">
        <v>45085</v>
      </c>
      <c r="D1" s="48">
        <v>45085</v>
      </c>
      <c r="E1" s="48">
        <v>45085</v>
      </c>
      <c r="F1" s="48">
        <v>45085</v>
      </c>
      <c r="G1" s="48">
        <v>45085</v>
      </c>
      <c r="H1" s="48">
        <v>45085</v>
      </c>
      <c r="I1" s="48">
        <v>45085</v>
      </c>
      <c r="J1" s="48">
        <v>45085</v>
      </c>
      <c r="K1" s="48">
        <v>45085</v>
      </c>
      <c r="L1" s="48">
        <v>45085</v>
      </c>
      <c r="M1" s="82" t="s">
        <v>54</v>
      </c>
      <c r="N1" s="84" t="s">
        <v>55</v>
      </c>
    </row>
    <row r="2" spans="1:14" x14ac:dyDescent="0.25">
      <c r="A2" s="9" t="s">
        <v>1</v>
      </c>
      <c r="B2" s="12"/>
      <c r="C2" s="49">
        <v>0.58333333333333337</v>
      </c>
      <c r="D2" s="50">
        <v>0.54027777777777775</v>
      </c>
      <c r="E2" s="50">
        <v>0.56041666666666667</v>
      </c>
      <c r="F2" s="50">
        <v>0.46875</v>
      </c>
      <c r="G2" s="50">
        <v>0.70833333333333337</v>
      </c>
      <c r="H2" s="50">
        <v>0.6479166666666667</v>
      </c>
      <c r="I2" s="50">
        <v>0.69097222222222221</v>
      </c>
      <c r="J2" s="50">
        <v>0.66527777777777775</v>
      </c>
      <c r="K2" s="50">
        <v>0.42569444444444443</v>
      </c>
      <c r="L2" s="50">
        <v>0.38263888888888892</v>
      </c>
      <c r="M2" s="83"/>
      <c r="N2" s="85"/>
    </row>
    <row r="3" spans="1:14" x14ac:dyDescent="0.25">
      <c r="A3" s="9" t="s">
        <v>2</v>
      </c>
      <c r="B3" s="12"/>
      <c r="C3" s="29" t="s">
        <v>6</v>
      </c>
      <c r="D3" s="28" t="s">
        <v>7</v>
      </c>
      <c r="E3" s="44" t="s">
        <v>8</v>
      </c>
      <c r="F3" s="28" t="s">
        <v>9</v>
      </c>
      <c r="G3" s="44" t="s">
        <v>10</v>
      </c>
      <c r="H3" s="28" t="s">
        <v>11</v>
      </c>
      <c r="I3" s="44" t="s">
        <v>77</v>
      </c>
      <c r="J3" s="44" t="s">
        <v>78</v>
      </c>
      <c r="K3" s="28" t="s">
        <v>14</v>
      </c>
      <c r="L3" s="45" t="s">
        <v>15</v>
      </c>
      <c r="M3" s="83"/>
      <c r="N3" s="85"/>
    </row>
    <row r="4" spans="1:14" ht="13.5" thickBot="1" x14ac:dyDescent="0.3">
      <c r="A4" s="10" t="s">
        <v>3</v>
      </c>
      <c r="B4" s="13" t="s">
        <v>4</v>
      </c>
      <c r="C4" s="7" t="s">
        <v>5</v>
      </c>
      <c r="D4" s="6" t="s">
        <v>5</v>
      </c>
      <c r="E4" s="6" t="s">
        <v>5</v>
      </c>
      <c r="F4" s="6" t="s">
        <v>5</v>
      </c>
      <c r="G4" s="47" t="s">
        <v>5</v>
      </c>
      <c r="H4" s="6" t="s">
        <v>5</v>
      </c>
      <c r="I4" s="47" t="s">
        <v>5</v>
      </c>
      <c r="J4" s="47" t="s">
        <v>5</v>
      </c>
      <c r="K4" s="6" t="s">
        <v>5</v>
      </c>
      <c r="L4" s="46" t="s">
        <v>5</v>
      </c>
      <c r="M4" s="31"/>
      <c r="N4" s="30"/>
    </row>
    <row r="5" spans="1:14" x14ac:dyDescent="0.25">
      <c r="A5" s="8" t="s">
        <v>23</v>
      </c>
      <c r="B5" s="11" t="s">
        <v>24</v>
      </c>
      <c r="C5" s="57">
        <v>19.899999999999999</v>
      </c>
      <c r="D5" s="51">
        <v>19.829999999999998</v>
      </c>
      <c r="E5" s="51">
        <v>19.86</v>
      </c>
      <c r="F5" s="51">
        <v>19.36</v>
      </c>
      <c r="G5" s="51" t="s">
        <v>81</v>
      </c>
      <c r="H5" s="51">
        <v>20.27</v>
      </c>
      <c r="I5" s="51">
        <v>18.260000000000002</v>
      </c>
      <c r="J5" s="51" t="s">
        <v>53</v>
      </c>
      <c r="K5" s="69">
        <v>19.670000000000002</v>
      </c>
      <c r="L5" s="70">
        <v>18.41</v>
      </c>
      <c r="M5" s="35" t="s">
        <v>51</v>
      </c>
      <c r="N5" s="38" t="s">
        <v>51</v>
      </c>
    </row>
    <row r="6" spans="1:14" x14ac:dyDescent="0.25">
      <c r="A6" s="27" t="s">
        <v>25</v>
      </c>
      <c r="B6" s="12" t="s">
        <v>46</v>
      </c>
      <c r="C6" s="91">
        <v>8.83</v>
      </c>
      <c r="D6" s="41">
        <v>7.39</v>
      </c>
      <c r="E6" s="41">
        <v>6.76</v>
      </c>
      <c r="F6" s="41">
        <v>7.55</v>
      </c>
      <c r="G6" s="41" t="s">
        <v>81</v>
      </c>
      <c r="H6" s="41">
        <v>7.39</v>
      </c>
      <c r="I6" s="41">
        <v>7.9</v>
      </c>
      <c r="J6" s="41" t="s">
        <v>53</v>
      </c>
      <c r="K6" s="93">
        <v>8.89</v>
      </c>
      <c r="L6" s="92">
        <v>9.1999999999999993</v>
      </c>
      <c r="M6" s="36" t="s">
        <v>56</v>
      </c>
      <c r="N6" s="39" t="s">
        <v>57</v>
      </c>
    </row>
    <row r="7" spans="1:14" ht="25.5" x14ac:dyDescent="0.25">
      <c r="A7" s="27" t="s">
        <v>26</v>
      </c>
      <c r="B7" s="12" t="s">
        <v>47</v>
      </c>
      <c r="C7" s="59">
        <v>837</v>
      </c>
      <c r="D7" s="60">
        <v>2025</v>
      </c>
      <c r="E7" s="60">
        <v>1676</v>
      </c>
      <c r="F7" s="60">
        <v>2242</v>
      </c>
      <c r="G7" s="41" t="s">
        <v>81</v>
      </c>
      <c r="H7" s="60">
        <v>1870</v>
      </c>
      <c r="I7" s="60">
        <v>2284</v>
      </c>
      <c r="J7" s="41" t="s">
        <v>53</v>
      </c>
      <c r="K7" s="60">
        <v>1211</v>
      </c>
      <c r="L7" s="72">
        <v>2621</v>
      </c>
      <c r="M7" s="36" t="s">
        <v>58</v>
      </c>
      <c r="N7" s="39" t="s">
        <v>51</v>
      </c>
    </row>
    <row r="8" spans="1:14" x14ac:dyDescent="0.25">
      <c r="A8" s="9" t="s">
        <v>27</v>
      </c>
      <c r="B8" s="12" t="s">
        <v>48</v>
      </c>
      <c r="C8" s="61">
        <v>8.1</v>
      </c>
      <c r="D8" s="42">
        <v>8.1999999999999993</v>
      </c>
      <c r="E8" s="42">
        <v>8.1999999999999993</v>
      </c>
      <c r="F8" s="42">
        <v>8</v>
      </c>
      <c r="G8" s="41" t="s">
        <v>81</v>
      </c>
      <c r="H8" s="42">
        <v>8.3000000000000007</v>
      </c>
      <c r="I8" s="42">
        <v>8.3000000000000007</v>
      </c>
      <c r="J8" s="41" t="s">
        <v>53</v>
      </c>
      <c r="K8" s="42">
        <v>8</v>
      </c>
      <c r="L8" s="73">
        <v>8.4</v>
      </c>
      <c r="M8" s="36" t="s">
        <v>51</v>
      </c>
      <c r="N8" s="39" t="s">
        <v>51</v>
      </c>
    </row>
    <row r="9" spans="1:14" x14ac:dyDescent="0.25">
      <c r="A9" s="9" t="s">
        <v>28</v>
      </c>
      <c r="B9" s="12" t="s">
        <v>48</v>
      </c>
      <c r="C9" s="62">
        <v>100.697</v>
      </c>
      <c r="D9" s="94">
        <v>635.48</v>
      </c>
      <c r="E9" s="94">
        <v>530.40300000000002</v>
      </c>
      <c r="F9" s="94">
        <v>593.72500000000002</v>
      </c>
      <c r="G9" s="41" t="s">
        <v>81</v>
      </c>
      <c r="H9" s="94">
        <v>504.23599999999999</v>
      </c>
      <c r="I9" s="94">
        <v>651.702</v>
      </c>
      <c r="J9" s="41" t="s">
        <v>53</v>
      </c>
      <c r="K9" s="63">
        <v>15.557</v>
      </c>
      <c r="L9" s="95">
        <v>374.18599999999998</v>
      </c>
      <c r="M9" s="36">
        <v>250</v>
      </c>
      <c r="N9" s="39">
        <v>500</v>
      </c>
    </row>
    <row r="10" spans="1:14" x14ac:dyDescent="0.25">
      <c r="A10" s="9" t="s">
        <v>29</v>
      </c>
      <c r="B10" s="12" t="s">
        <v>48</v>
      </c>
      <c r="C10" s="62">
        <v>14.84</v>
      </c>
      <c r="D10" s="63">
        <v>215.4</v>
      </c>
      <c r="E10" s="63">
        <v>154.26</v>
      </c>
      <c r="F10" s="63">
        <v>213.22</v>
      </c>
      <c r="G10" s="41" t="s">
        <v>81</v>
      </c>
      <c r="H10" s="63">
        <v>164.86</v>
      </c>
      <c r="I10" s="63">
        <v>210.94</v>
      </c>
      <c r="J10" s="41" t="s">
        <v>53</v>
      </c>
      <c r="K10" s="63">
        <v>47.04</v>
      </c>
      <c r="L10" s="74">
        <v>222.95</v>
      </c>
      <c r="M10" s="36"/>
      <c r="N10" s="39"/>
    </row>
    <row r="11" spans="1:14" x14ac:dyDescent="0.25">
      <c r="A11" s="9" t="s">
        <v>30</v>
      </c>
      <c r="B11" s="12" t="s">
        <v>48</v>
      </c>
      <c r="C11" s="58">
        <v>16.7</v>
      </c>
      <c r="D11" s="41">
        <v>58.55</v>
      </c>
      <c r="E11" s="41">
        <v>39.479999999999997</v>
      </c>
      <c r="F11" s="41">
        <v>59.2</v>
      </c>
      <c r="G11" s="41" t="s">
        <v>81</v>
      </c>
      <c r="H11" s="41">
        <v>46.62</v>
      </c>
      <c r="I11" s="41">
        <v>68.819999999999993</v>
      </c>
      <c r="J11" s="41" t="s">
        <v>53</v>
      </c>
      <c r="K11" s="41">
        <v>6.38</v>
      </c>
      <c r="L11" s="71">
        <v>10.199999999999999</v>
      </c>
      <c r="M11" s="36" t="s">
        <v>51</v>
      </c>
      <c r="N11" s="39">
        <v>125</v>
      </c>
    </row>
    <row r="12" spans="1:14" ht="12.6" customHeight="1" x14ac:dyDescent="0.25">
      <c r="A12" s="9" t="s">
        <v>31</v>
      </c>
      <c r="B12" s="12" t="s">
        <v>48</v>
      </c>
      <c r="C12" s="62">
        <v>3.34</v>
      </c>
      <c r="D12" s="63">
        <v>5.15</v>
      </c>
      <c r="E12" s="63">
        <v>3.38</v>
      </c>
      <c r="F12" s="63">
        <v>4.58</v>
      </c>
      <c r="G12" s="41" t="s">
        <v>81</v>
      </c>
      <c r="H12" s="63">
        <v>3.86</v>
      </c>
      <c r="I12" s="63">
        <v>5.0199999999999996</v>
      </c>
      <c r="J12" s="41" t="s">
        <v>53</v>
      </c>
      <c r="K12" s="63">
        <v>3.72</v>
      </c>
      <c r="L12" s="74">
        <v>6.65</v>
      </c>
      <c r="M12" s="36" t="s">
        <v>51</v>
      </c>
      <c r="N12" s="39" t="s">
        <v>51</v>
      </c>
    </row>
    <row r="13" spans="1:14" x14ac:dyDescent="0.25">
      <c r="A13" s="9" t="s">
        <v>32</v>
      </c>
      <c r="B13" s="12" t="s">
        <v>48</v>
      </c>
      <c r="C13" s="62">
        <v>84.22</v>
      </c>
      <c r="D13" s="63">
        <v>111.7</v>
      </c>
      <c r="E13" s="63">
        <v>79.48</v>
      </c>
      <c r="F13" s="63">
        <v>112</v>
      </c>
      <c r="G13" s="41" t="s">
        <v>81</v>
      </c>
      <c r="H13" s="63">
        <v>100.68</v>
      </c>
      <c r="I13" s="63">
        <v>130.76</v>
      </c>
      <c r="J13" s="41" t="s">
        <v>53</v>
      </c>
      <c r="K13" s="63">
        <v>113.86</v>
      </c>
      <c r="L13" s="74">
        <v>184.3</v>
      </c>
      <c r="M13" s="36" t="s">
        <v>51</v>
      </c>
      <c r="N13" s="39" t="s">
        <v>51</v>
      </c>
    </row>
    <row r="14" spans="1:14" x14ac:dyDescent="0.25">
      <c r="A14" s="9" t="s">
        <v>33</v>
      </c>
      <c r="B14" s="12" t="s">
        <v>48</v>
      </c>
      <c r="C14" s="96">
        <v>61.63</v>
      </c>
      <c r="D14" s="41">
        <v>23.29</v>
      </c>
      <c r="E14" s="41">
        <v>23.53</v>
      </c>
      <c r="F14" s="43">
        <v>23.42</v>
      </c>
      <c r="G14" s="41" t="s">
        <v>81</v>
      </c>
      <c r="H14" s="41">
        <v>26.1</v>
      </c>
      <c r="I14" s="43">
        <v>25.44</v>
      </c>
      <c r="J14" s="41" t="s">
        <v>53</v>
      </c>
      <c r="K14" s="97">
        <v>62.25</v>
      </c>
      <c r="L14" s="98">
        <v>39.630000000000003</v>
      </c>
      <c r="M14" s="36">
        <v>35</v>
      </c>
      <c r="N14" s="39" t="s">
        <v>51</v>
      </c>
    </row>
    <row r="15" spans="1:14" x14ac:dyDescent="0.25">
      <c r="A15" s="9" t="s">
        <v>34</v>
      </c>
      <c r="B15" s="12" t="s">
        <v>48</v>
      </c>
      <c r="C15" s="89" t="s">
        <v>79</v>
      </c>
      <c r="D15" s="65" t="s">
        <v>79</v>
      </c>
      <c r="E15" s="65" t="s">
        <v>79</v>
      </c>
      <c r="F15" s="65" t="s">
        <v>79</v>
      </c>
      <c r="G15" s="41" t="s">
        <v>81</v>
      </c>
      <c r="H15" s="65" t="s">
        <v>79</v>
      </c>
      <c r="I15" s="65" t="s">
        <v>79</v>
      </c>
      <c r="J15" s="41" t="s">
        <v>53</v>
      </c>
      <c r="K15" s="65" t="s">
        <v>79</v>
      </c>
      <c r="L15" s="75" t="s">
        <v>79</v>
      </c>
      <c r="M15" s="36">
        <v>0.2</v>
      </c>
      <c r="N15" s="39" t="s">
        <v>51</v>
      </c>
    </row>
    <row r="16" spans="1:14" x14ac:dyDescent="0.25">
      <c r="A16" s="9" t="s">
        <v>35</v>
      </c>
      <c r="B16" s="12" t="s">
        <v>48</v>
      </c>
      <c r="C16" s="90" t="s">
        <v>80</v>
      </c>
      <c r="D16" s="63" t="s">
        <v>80</v>
      </c>
      <c r="E16" s="63" t="s">
        <v>80</v>
      </c>
      <c r="F16" s="63" t="s">
        <v>80</v>
      </c>
      <c r="G16" s="41" t="s">
        <v>81</v>
      </c>
      <c r="H16" s="63" t="s">
        <v>80</v>
      </c>
      <c r="I16" s="63" t="s">
        <v>80</v>
      </c>
      <c r="J16" s="41" t="s">
        <v>53</v>
      </c>
      <c r="K16" s="63" t="s">
        <v>80</v>
      </c>
      <c r="L16" s="74" t="s">
        <v>80</v>
      </c>
      <c r="M16" s="36">
        <v>5</v>
      </c>
      <c r="N16" s="39" t="s">
        <v>51</v>
      </c>
    </row>
    <row r="17" spans="1:14" x14ac:dyDescent="0.25">
      <c r="A17" s="9" t="s">
        <v>36</v>
      </c>
      <c r="B17" s="12" t="s">
        <v>48</v>
      </c>
      <c r="C17" s="89">
        <v>2.0500000000000002E-3</v>
      </c>
      <c r="D17" s="65">
        <v>2.7499999999999998E-3</v>
      </c>
      <c r="E17" s="65">
        <v>1.3600000000000001E-3</v>
      </c>
      <c r="F17" s="65">
        <v>1.9499999999999999E-3</v>
      </c>
      <c r="G17" s="41" t="s">
        <v>81</v>
      </c>
      <c r="H17" s="65">
        <v>2.0500000000000002E-3</v>
      </c>
      <c r="I17" s="65">
        <v>1.75E-3</v>
      </c>
      <c r="J17" s="41" t="s">
        <v>53</v>
      </c>
      <c r="K17" s="65">
        <v>3.8600000000000001E-3</v>
      </c>
      <c r="L17" s="76">
        <v>8.0499999999999999E-3</v>
      </c>
      <c r="M17" s="36">
        <v>0.1</v>
      </c>
      <c r="N17" s="39">
        <v>0.01</v>
      </c>
    </row>
    <row r="18" spans="1:14" x14ac:dyDescent="0.25">
      <c r="A18" s="9" t="s">
        <v>37</v>
      </c>
      <c r="B18" s="12" t="s">
        <v>48</v>
      </c>
      <c r="C18" s="64">
        <v>1.2E-4</v>
      </c>
      <c r="D18" s="65" t="s">
        <v>86</v>
      </c>
      <c r="E18" s="65">
        <v>5.0000000000000002E-5</v>
      </c>
      <c r="F18" s="65">
        <v>6.0000000000000002E-5</v>
      </c>
      <c r="G18" s="41" t="s">
        <v>81</v>
      </c>
      <c r="H18" s="65">
        <v>6.0000000000000002E-5</v>
      </c>
      <c r="I18" s="65">
        <v>1E-4</v>
      </c>
      <c r="J18" s="41" t="s">
        <v>53</v>
      </c>
      <c r="K18" s="65">
        <v>6.0000000000000002E-5</v>
      </c>
      <c r="L18" s="76">
        <v>2.3999999999999998E-3</v>
      </c>
      <c r="M18" s="36">
        <v>0.01</v>
      </c>
      <c r="N18" s="39">
        <v>0.01</v>
      </c>
    </row>
    <row r="19" spans="1:14" s="108" customFormat="1" x14ac:dyDescent="0.25">
      <c r="A19" s="100" t="s">
        <v>38</v>
      </c>
      <c r="B19" s="101" t="s">
        <v>48</v>
      </c>
      <c r="C19" s="102">
        <v>6.3699999999999998E-3</v>
      </c>
      <c r="D19" s="103">
        <v>1.8499999999999999E-2</v>
      </c>
      <c r="E19" s="103">
        <v>3.65E-3</v>
      </c>
      <c r="F19" s="103">
        <v>1.6400000000000001E-2</v>
      </c>
      <c r="G19" s="104" t="s">
        <v>81</v>
      </c>
      <c r="H19" s="103">
        <v>1.23E-2</v>
      </c>
      <c r="I19" s="103">
        <v>1.41E-2</v>
      </c>
      <c r="J19" s="104" t="s">
        <v>53</v>
      </c>
      <c r="K19" s="103">
        <v>1.07E-3</v>
      </c>
      <c r="L19" s="105">
        <v>2.7499999999999998E-3</v>
      </c>
      <c r="M19" s="106">
        <v>0.1</v>
      </c>
      <c r="N19" s="107">
        <v>0.05</v>
      </c>
    </row>
    <row r="20" spans="1:14" x14ac:dyDescent="0.25">
      <c r="A20" s="9" t="s">
        <v>39</v>
      </c>
      <c r="B20" s="12" t="s">
        <v>48</v>
      </c>
      <c r="C20" s="64">
        <v>8.0700000000000008E-3</v>
      </c>
      <c r="D20" s="65">
        <v>2.1099999999999999E-3</v>
      </c>
      <c r="E20" s="65">
        <v>4.3699999999999998E-3</v>
      </c>
      <c r="F20" s="65">
        <v>8.6999999999999994E-3</v>
      </c>
      <c r="G20" s="41" t="s">
        <v>81</v>
      </c>
      <c r="H20" s="65">
        <v>5.1999999999999998E-2</v>
      </c>
      <c r="I20" s="65">
        <v>5.1999999999999995E-4</v>
      </c>
      <c r="J20" s="41" t="s">
        <v>53</v>
      </c>
      <c r="K20" s="65">
        <v>4.8900000000000002E-3</v>
      </c>
      <c r="L20" s="76">
        <v>7.7600000000000004E-3</v>
      </c>
      <c r="M20" s="36">
        <v>0.2</v>
      </c>
      <c r="N20" s="39">
        <v>2</v>
      </c>
    </row>
    <row r="21" spans="1:14" x14ac:dyDescent="0.25">
      <c r="A21" s="9" t="s">
        <v>40</v>
      </c>
      <c r="B21" s="12" t="s">
        <v>48</v>
      </c>
      <c r="C21" s="109">
        <v>1.22</v>
      </c>
      <c r="D21" s="63" t="s">
        <v>87</v>
      </c>
      <c r="E21" s="94">
        <v>58.44</v>
      </c>
      <c r="F21" s="94">
        <v>5.54</v>
      </c>
      <c r="G21" s="41" t="s">
        <v>81</v>
      </c>
      <c r="H21" s="94">
        <v>12.24</v>
      </c>
      <c r="I21" s="63">
        <v>0.18</v>
      </c>
      <c r="J21" s="41" t="s">
        <v>53</v>
      </c>
      <c r="K21" s="94">
        <v>14.38</v>
      </c>
      <c r="L21" s="110">
        <v>4.8</v>
      </c>
      <c r="M21" s="36">
        <v>5</v>
      </c>
      <c r="N21" s="39">
        <v>0.3</v>
      </c>
    </row>
    <row r="22" spans="1:14" x14ac:dyDescent="0.25">
      <c r="A22" s="9" t="s">
        <v>41</v>
      </c>
      <c r="B22" s="12" t="s">
        <v>48</v>
      </c>
      <c r="C22" s="64">
        <v>5.9299999999999999E-2</v>
      </c>
      <c r="D22" s="65">
        <v>5.62E-2</v>
      </c>
      <c r="E22" s="65">
        <v>9.64E-2</v>
      </c>
      <c r="F22" s="111">
        <v>0.438</v>
      </c>
      <c r="G22" s="41" t="s">
        <v>81</v>
      </c>
      <c r="H22" s="99">
        <v>1.1000000000000001</v>
      </c>
      <c r="I22" s="112">
        <v>0.182</v>
      </c>
      <c r="J22" s="41" t="s">
        <v>53</v>
      </c>
      <c r="K22" s="112">
        <v>0.14399999999999999</v>
      </c>
      <c r="L22" s="76">
        <v>6.59E-2</v>
      </c>
      <c r="M22" s="36">
        <v>0.2</v>
      </c>
      <c r="N22" s="39">
        <v>0.1</v>
      </c>
    </row>
    <row r="23" spans="1:14" x14ac:dyDescent="0.25">
      <c r="A23" s="9" t="s">
        <v>42</v>
      </c>
      <c r="B23" s="12" t="s">
        <v>48</v>
      </c>
      <c r="C23" s="64">
        <v>1.7899999999999999E-3</v>
      </c>
      <c r="D23" s="65">
        <v>1.58E-3</v>
      </c>
      <c r="E23" s="65" t="s">
        <v>89</v>
      </c>
      <c r="F23" s="65">
        <v>1E-3</v>
      </c>
      <c r="G23" s="41" t="s">
        <v>81</v>
      </c>
      <c r="H23" s="65">
        <v>6.3000000000000003E-4</v>
      </c>
      <c r="I23" s="65">
        <v>4.2000000000000002E-4</v>
      </c>
      <c r="J23" s="41" t="s">
        <v>53</v>
      </c>
      <c r="K23" s="65">
        <v>3.1E-4</v>
      </c>
      <c r="L23" s="76">
        <v>1.16E-3</v>
      </c>
      <c r="M23" s="36">
        <v>0.01</v>
      </c>
      <c r="N23" s="39" t="s">
        <v>51</v>
      </c>
    </row>
    <row r="24" spans="1:14" x14ac:dyDescent="0.25">
      <c r="A24" s="9" t="s">
        <v>43</v>
      </c>
      <c r="B24" s="12" t="s">
        <v>48</v>
      </c>
      <c r="C24" s="64" t="s">
        <v>85</v>
      </c>
      <c r="D24" s="65">
        <v>7.8700000000000003E-3</v>
      </c>
      <c r="E24" s="65">
        <v>6.2399999999999999E-3</v>
      </c>
      <c r="F24" s="65">
        <v>9.4599999999999997E-3</v>
      </c>
      <c r="G24" s="41" t="s">
        <v>81</v>
      </c>
      <c r="H24" s="65">
        <v>6.4599999999999996E-3</v>
      </c>
      <c r="I24" s="65">
        <v>8.1899999999999994E-3</v>
      </c>
      <c r="J24" s="41" t="s">
        <v>53</v>
      </c>
      <c r="K24" s="65">
        <v>1.4599999999999999E-3</v>
      </c>
      <c r="L24" s="76">
        <v>1.12E-2</v>
      </c>
      <c r="M24" s="36">
        <v>0.2</v>
      </c>
      <c r="N24" s="39" t="s">
        <v>51</v>
      </c>
    </row>
    <row r="25" spans="1:14" x14ac:dyDescent="0.25">
      <c r="A25" s="9" t="s">
        <v>44</v>
      </c>
      <c r="B25" s="12" t="s">
        <v>48</v>
      </c>
      <c r="C25" s="64">
        <v>9.7000000000000005E-4</v>
      </c>
      <c r="D25" s="65" t="s">
        <v>88</v>
      </c>
      <c r="E25" s="65">
        <v>4.4000000000000002E-4</v>
      </c>
      <c r="F25" s="65">
        <v>5.2999999999999998E-4</v>
      </c>
      <c r="G25" s="41" t="s">
        <v>81</v>
      </c>
      <c r="H25" s="65">
        <v>4.2000000000000002E-4</v>
      </c>
      <c r="I25" s="65" t="s">
        <v>88</v>
      </c>
      <c r="J25" s="41" t="s">
        <v>53</v>
      </c>
      <c r="K25" s="65">
        <v>8.1999999999999998E-4</v>
      </c>
      <c r="L25" s="76">
        <v>1.1100000000000001E-3</v>
      </c>
      <c r="M25" s="36">
        <v>5</v>
      </c>
      <c r="N25" s="39">
        <v>0.05</v>
      </c>
    </row>
    <row r="26" spans="1:14" x14ac:dyDescent="0.25">
      <c r="A26" s="9" t="s">
        <v>45</v>
      </c>
      <c r="B26" s="12" t="s">
        <v>48</v>
      </c>
      <c r="C26" s="64">
        <v>2.4499999999999999E-3</v>
      </c>
      <c r="D26" s="65">
        <v>7.5700000000000003E-3</v>
      </c>
      <c r="E26" s="65">
        <v>3.1700000000000001E-3</v>
      </c>
      <c r="F26" s="65">
        <v>6.0800000000000003E-3</v>
      </c>
      <c r="G26" s="41" t="s">
        <v>81</v>
      </c>
      <c r="H26" s="65">
        <v>3.47E-3</v>
      </c>
      <c r="I26" s="65">
        <v>3.8999999999999998E-3</v>
      </c>
      <c r="J26" s="41" t="s">
        <v>53</v>
      </c>
      <c r="K26" s="65">
        <v>4.2900000000000004E-3</v>
      </c>
      <c r="L26" s="76">
        <v>5.6299999999999996E-3</v>
      </c>
      <c r="M26" s="36">
        <v>0.02</v>
      </c>
      <c r="N26" s="39">
        <v>0.01</v>
      </c>
    </row>
    <row r="27" spans="1:14" x14ac:dyDescent="0.25">
      <c r="A27" s="9" t="s">
        <v>49</v>
      </c>
      <c r="B27" s="12" t="s">
        <v>48</v>
      </c>
      <c r="C27" s="64">
        <v>2.7400000000000001E-2</v>
      </c>
      <c r="D27" s="66">
        <v>1.57E-3</v>
      </c>
      <c r="E27" s="65">
        <v>5.3100000000000001E-2</v>
      </c>
      <c r="F27" s="65">
        <v>2.47E-2</v>
      </c>
      <c r="G27" s="41" t="s">
        <v>81</v>
      </c>
      <c r="H27" s="65">
        <v>1.7399999999999999E-2</v>
      </c>
      <c r="I27" s="65">
        <v>4.3299999999999998E-2</v>
      </c>
      <c r="J27" s="41" t="s">
        <v>53</v>
      </c>
      <c r="K27" s="65">
        <v>3.6799999999999999E-2</v>
      </c>
      <c r="L27" s="76">
        <v>6.59E-2</v>
      </c>
      <c r="M27" s="36">
        <v>2</v>
      </c>
      <c r="N27" s="39">
        <v>3</v>
      </c>
    </row>
    <row r="28" spans="1:14" ht="13.5" thickBot="1" x14ac:dyDescent="0.3">
      <c r="A28" s="10" t="s">
        <v>50</v>
      </c>
      <c r="B28" s="13" t="s">
        <v>48</v>
      </c>
      <c r="C28" s="67" t="s">
        <v>84</v>
      </c>
      <c r="D28" s="68">
        <v>27.6</v>
      </c>
      <c r="E28" s="68">
        <v>10.1</v>
      </c>
      <c r="F28" s="52">
        <v>24.2</v>
      </c>
      <c r="G28" s="52" t="s">
        <v>81</v>
      </c>
      <c r="H28" s="68">
        <v>15</v>
      </c>
      <c r="I28" s="52">
        <v>11.8</v>
      </c>
      <c r="J28" s="52" t="s">
        <v>53</v>
      </c>
      <c r="K28" s="52" t="s">
        <v>84</v>
      </c>
      <c r="L28" s="77">
        <v>0.9</v>
      </c>
      <c r="M28" s="37" t="s">
        <v>51</v>
      </c>
      <c r="N28" s="40" t="s">
        <v>51</v>
      </c>
    </row>
    <row r="30" spans="1:14" x14ac:dyDescent="0.25">
      <c r="A30" s="14" t="s">
        <v>60</v>
      </c>
      <c r="B30" s="19"/>
      <c r="C30" s="78" t="s">
        <v>61</v>
      </c>
      <c r="D30" s="78"/>
      <c r="E30" s="78"/>
    </row>
    <row r="31" spans="1:14" x14ac:dyDescent="0.25">
      <c r="A31" s="15"/>
      <c r="B31" s="17"/>
      <c r="C31" s="78" t="s">
        <v>62</v>
      </c>
      <c r="D31" s="78"/>
      <c r="E31" s="78"/>
    </row>
    <row r="32" spans="1:14" x14ac:dyDescent="0.25">
      <c r="B32" s="16"/>
      <c r="C32" s="78" t="s">
        <v>63</v>
      </c>
      <c r="D32" s="78"/>
      <c r="E32" s="78"/>
    </row>
    <row r="34" spans="1:5" x14ac:dyDescent="0.25">
      <c r="A34" s="14" t="s">
        <v>59</v>
      </c>
      <c r="B34" s="1" t="s">
        <v>52</v>
      </c>
      <c r="C34" s="79" t="s">
        <v>64</v>
      </c>
      <c r="D34" s="80"/>
      <c r="E34" s="81"/>
    </row>
    <row r="35" spans="1:5" ht="30" customHeight="1" x14ac:dyDescent="0.25">
      <c r="B35" s="1" t="s">
        <v>53</v>
      </c>
      <c r="C35" s="78" t="s">
        <v>82</v>
      </c>
      <c r="D35" s="78"/>
      <c r="E35" s="78"/>
    </row>
    <row r="36" spans="1:5" x14ac:dyDescent="0.25">
      <c r="B36" s="1" t="s">
        <v>81</v>
      </c>
      <c r="C36" s="78" t="s">
        <v>83</v>
      </c>
      <c r="D36" s="78"/>
      <c r="E36" s="78"/>
    </row>
  </sheetData>
  <mergeCells count="8">
    <mergeCell ref="C36:E36"/>
    <mergeCell ref="C35:E35"/>
    <mergeCell ref="C34:E34"/>
    <mergeCell ref="M1:M3"/>
    <mergeCell ref="N1:N3"/>
    <mergeCell ref="C30:E30"/>
    <mergeCell ref="C31:E31"/>
    <mergeCell ref="C32:E32"/>
  </mergeCells>
  <phoneticPr fontId="3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42"/>
  <sheetViews>
    <sheetView zoomScale="80" zoomScaleNormal="80" workbookViewId="0">
      <selection activeCell="A24" sqref="A24:A42"/>
    </sheetView>
  </sheetViews>
  <sheetFormatPr baseColWidth="10" defaultColWidth="11.42578125" defaultRowHeight="12.75" x14ac:dyDescent="0.2"/>
  <cols>
    <col min="1" max="3" width="11.42578125" style="26"/>
    <col min="4" max="4" width="12.42578125" style="26" customWidth="1"/>
    <col min="5" max="5" width="11.42578125" style="26"/>
    <col min="6" max="6" width="13.42578125" style="26" bestFit="1" customWidth="1"/>
    <col min="7" max="7" width="119.85546875" style="25" bestFit="1" customWidth="1"/>
    <col min="8" max="8" width="13.140625" style="25" bestFit="1" customWidth="1"/>
    <col min="9" max="16384" width="11.42578125" style="25"/>
  </cols>
  <sheetData>
    <row r="1" spans="1:7" x14ac:dyDescent="0.2">
      <c r="A1" s="86" t="s">
        <v>71</v>
      </c>
      <c r="B1" s="86" t="s">
        <v>3</v>
      </c>
      <c r="C1" s="86" t="s">
        <v>5</v>
      </c>
      <c r="D1" s="86" t="s">
        <v>4</v>
      </c>
      <c r="E1" s="87" t="s">
        <v>72</v>
      </c>
      <c r="F1" s="87"/>
      <c r="G1" s="86" t="s">
        <v>76</v>
      </c>
    </row>
    <row r="2" spans="1:7" x14ac:dyDescent="0.2">
      <c r="A2" s="86"/>
      <c r="B2" s="86"/>
      <c r="C2" s="86"/>
      <c r="D2" s="86"/>
      <c r="E2" s="24" t="s">
        <v>74</v>
      </c>
      <c r="F2" s="24" t="s">
        <v>75</v>
      </c>
      <c r="G2" s="86"/>
    </row>
    <row r="3" spans="1:7" s="56" customFormat="1" x14ac:dyDescent="0.2">
      <c r="A3" s="44" t="s">
        <v>6</v>
      </c>
      <c r="B3" s="43" t="s">
        <v>33</v>
      </c>
      <c r="C3" s="41">
        <v>61.63</v>
      </c>
      <c r="D3" s="53" t="s">
        <v>48</v>
      </c>
      <c r="E3" s="42">
        <f>VLOOKUP(B3,'Tabla N°2'!$A$5:$M$28,13,FALSE)</f>
        <v>35</v>
      </c>
      <c r="F3" s="54">
        <f>ROUND((ABS(+(E3-C3)/E3)*100),0)</f>
        <v>76</v>
      </c>
      <c r="G3" s="55" t="str">
        <f t="shared" ref="G3:G18" si="0">CONCATENATE("En el ",A3," se detecta una superación de la concentración de ",B3,", correspondiente a un ",F3,"% respecto de la Norma NCh 1333")</f>
        <v>En el Pozo 8 se detecta una superación de la concentración de %Na, correspondiente a un 76% respecto de la Norma NCh 1333</v>
      </c>
    </row>
    <row r="4" spans="1:7" s="56" customFormat="1" x14ac:dyDescent="0.2">
      <c r="A4" s="44" t="s">
        <v>7</v>
      </c>
      <c r="B4" s="43" t="s">
        <v>28</v>
      </c>
      <c r="C4" s="41">
        <v>635.48</v>
      </c>
      <c r="D4" s="53" t="s">
        <v>48</v>
      </c>
      <c r="E4" s="42">
        <f>VLOOKUP(B4,'Tabla N°2'!$A$5:$M$28,13,FALSE)</f>
        <v>250</v>
      </c>
      <c r="F4" s="54">
        <f t="shared" ref="F4:F18" si="1">ROUND((ABS(+(E4-C4)/E4)*100),0)</f>
        <v>154</v>
      </c>
      <c r="G4" s="55" t="str">
        <f t="shared" si="0"/>
        <v>En el Pozo 2 se detecta una superación de la concentración de Sulfato, correspondiente a un 154% respecto de la Norma NCh 1333</v>
      </c>
    </row>
    <row r="5" spans="1:7" s="56" customFormat="1" x14ac:dyDescent="0.2">
      <c r="A5" s="44" t="s">
        <v>8</v>
      </c>
      <c r="B5" s="43" t="s">
        <v>28</v>
      </c>
      <c r="C5" s="41">
        <v>530.40300000000002</v>
      </c>
      <c r="D5" s="53" t="s">
        <v>48</v>
      </c>
      <c r="E5" s="42">
        <f>VLOOKUP(B5,'Tabla N°2'!$A$5:$M$28,13,FALSE)</f>
        <v>250</v>
      </c>
      <c r="F5" s="54">
        <f t="shared" si="1"/>
        <v>112</v>
      </c>
      <c r="G5" s="55" t="str">
        <f t="shared" si="0"/>
        <v>En el Pozo 14 se detecta una superación de la concentración de Sulfato, correspondiente a un 112% respecto de la Norma NCh 1333</v>
      </c>
    </row>
    <row r="6" spans="1:7" s="56" customFormat="1" x14ac:dyDescent="0.2">
      <c r="A6" s="44" t="s">
        <v>8</v>
      </c>
      <c r="B6" s="43" t="s">
        <v>40</v>
      </c>
      <c r="C6" s="41">
        <v>58.44</v>
      </c>
      <c r="D6" s="53" t="s">
        <v>48</v>
      </c>
      <c r="E6" s="42">
        <f>VLOOKUP(B6,'Tabla N°2'!$A$5:$M$28,13,FALSE)</f>
        <v>5</v>
      </c>
      <c r="F6" s="54">
        <f t="shared" si="1"/>
        <v>1069</v>
      </c>
      <c r="G6" s="55" t="str">
        <f t="shared" si="0"/>
        <v>En el Pozo 14 se detecta una superación de la concentración de Hierro, correspondiente a un 1069% respecto de la Norma NCh 1333</v>
      </c>
    </row>
    <row r="7" spans="1:7" s="56" customFormat="1" x14ac:dyDescent="0.2">
      <c r="A7" s="44" t="s">
        <v>9</v>
      </c>
      <c r="B7" s="43" t="s">
        <v>28</v>
      </c>
      <c r="C7" s="41">
        <v>593.72500000000002</v>
      </c>
      <c r="D7" s="53" t="s">
        <v>48</v>
      </c>
      <c r="E7" s="42">
        <f>VLOOKUP(B7,'Tabla N°2'!$A$5:$M$28,13,FALSE)</f>
        <v>250</v>
      </c>
      <c r="F7" s="54">
        <f t="shared" si="1"/>
        <v>137</v>
      </c>
      <c r="G7" s="55" t="str">
        <f t="shared" si="0"/>
        <v>En el Pozo 5 se detecta una superación de la concentración de Sulfato, correspondiente a un 137% respecto de la Norma NCh 1333</v>
      </c>
    </row>
    <row r="8" spans="1:7" s="56" customFormat="1" x14ac:dyDescent="0.2">
      <c r="A8" s="44" t="s">
        <v>9</v>
      </c>
      <c r="B8" s="43" t="s">
        <v>40</v>
      </c>
      <c r="C8" s="41">
        <v>5.54</v>
      </c>
      <c r="D8" s="53" t="s">
        <v>48</v>
      </c>
      <c r="E8" s="42">
        <f>VLOOKUP(B8,'Tabla N°2'!$A$5:$M$28,13,FALSE)</f>
        <v>5</v>
      </c>
      <c r="F8" s="54">
        <f t="shared" si="1"/>
        <v>11</v>
      </c>
      <c r="G8" s="55" t="str">
        <f t="shared" si="0"/>
        <v>En el Pozo 5 se detecta una superación de la concentración de Hierro, correspondiente a un 11% respecto de la Norma NCh 1333</v>
      </c>
    </row>
    <row r="9" spans="1:7" s="56" customFormat="1" x14ac:dyDescent="0.2">
      <c r="A9" s="44" t="s">
        <v>9</v>
      </c>
      <c r="B9" s="43" t="s">
        <v>41</v>
      </c>
      <c r="C9" s="41">
        <v>0.438</v>
      </c>
      <c r="D9" s="53" t="s">
        <v>48</v>
      </c>
      <c r="E9" s="42">
        <f>VLOOKUP(B9,'Tabla N°2'!$A$5:$M$28,13,FALSE)</f>
        <v>0.2</v>
      </c>
      <c r="F9" s="54">
        <f t="shared" si="1"/>
        <v>119</v>
      </c>
      <c r="G9" s="55" t="str">
        <f t="shared" si="0"/>
        <v>En el Pozo 5 se detecta una superación de la concentración de Manganeso, correspondiente a un 119% respecto de la Norma NCh 1333</v>
      </c>
    </row>
    <row r="10" spans="1:7" s="56" customFormat="1" x14ac:dyDescent="0.2">
      <c r="A10" s="44" t="s">
        <v>11</v>
      </c>
      <c r="B10" s="43" t="s">
        <v>28</v>
      </c>
      <c r="C10" s="41">
        <v>504.23599999999999</v>
      </c>
      <c r="D10" s="53" t="s">
        <v>48</v>
      </c>
      <c r="E10" s="42">
        <f>VLOOKUP(B10,'Tabla N°2'!$A$5:$M$28,13,FALSE)</f>
        <v>250</v>
      </c>
      <c r="F10" s="54">
        <f t="shared" si="1"/>
        <v>102</v>
      </c>
      <c r="G10" s="55" t="str">
        <f t="shared" si="0"/>
        <v>En el Pozo 12 se detecta una superación de la concentración de Sulfato, correspondiente a un 102% respecto de la Norma NCh 1333</v>
      </c>
    </row>
    <row r="11" spans="1:7" s="56" customFormat="1" x14ac:dyDescent="0.2">
      <c r="A11" s="44" t="s">
        <v>11</v>
      </c>
      <c r="B11" s="43" t="s">
        <v>40</v>
      </c>
      <c r="C11" s="41">
        <v>12.24</v>
      </c>
      <c r="D11" s="53" t="s">
        <v>48</v>
      </c>
      <c r="E11" s="42">
        <f>VLOOKUP(B11,'Tabla N°2'!$A$5:$M$28,13,FALSE)</f>
        <v>5</v>
      </c>
      <c r="F11" s="54">
        <f t="shared" si="1"/>
        <v>145</v>
      </c>
      <c r="G11" s="55" t="str">
        <f t="shared" si="0"/>
        <v>En el Pozo 12 se detecta una superación de la concentración de Hierro, correspondiente a un 145% respecto de la Norma NCh 1333</v>
      </c>
    </row>
    <row r="12" spans="1:7" s="56" customFormat="1" x14ac:dyDescent="0.2">
      <c r="A12" s="44" t="s">
        <v>11</v>
      </c>
      <c r="B12" s="43" t="s">
        <v>41</v>
      </c>
      <c r="C12" s="41">
        <v>1.1000000000000001</v>
      </c>
      <c r="D12" s="53" t="s">
        <v>48</v>
      </c>
      <c r="E12" s="42">
        <f>VLOOKUP(B12,'Tabla N°2'!$A$5:$M$28,13,FALSE)</f>
        <v>0.2</v>
      </c>
      <c r="F12" s="54">
        <f t="shared" si="1"/>
        <v>450</v>
      </c>
      <c r="G12" s="55" t="str">
        <f t="shared" si="0"/>
        <v>En el Pozo 12 se detecta una superación de la concentración de Manganeso, correspondiente a un 450% respecto de la Norma NCh 1333</v>
      </c>
    </row>
    <row r="13" spans="1:7" s="56" customFormat="1" x14ac:dyDescent="0.2">
      <c r="A13" s="44" t="s">
        <v>77</v>
      </c>
      <c r="B13" s="43" t="s">
        <v>28</v>
      </c>
      <c r="C13" s="41">
        <v>651.702</v>
      </c>
      <c r="D13" s="53" t="s">
        <v>48</v>
      </c>
      <c r="E13" s="42">
        <f>VLOOKUP(B13,'Tabla N°2'!$A$5:$M$28,13,FALSE)</f>
        <v>250</v>
      </c>
      <c r="F13" s="54">
        <f t="shared" si="1"/>
        <v>161</v>
      </c>
      <c r="G13" s="55" t="str">
        <f t="shared" si="0"/>
        <v>En el Pozo HA-1 se detecta una superación de la concentración de Sulfato, correspondiente a un 161% respecto de la Norma NCh 1333</v>
      </c>
    </row>
    <row r="14" spans="1:7" s="56" customFormat="1" x14ac:dyDescent="0.2">
      <c r="A14" s="44" t="s">
        <v>14</v>
      </c>
      <c r="B14" s="43" t="s">
        <v>33</v>
      </c>
      <c r="C14" s="41">
        <v>62.25</v>
      </c>
      <c r="D14" s="53" t="s">
        <v>48</v>
      </c>
      <c r="E14" s="42">
        <f>VLOOKUP(B14,'Tabla N°2'!$A$5:$M$28,13,FALSE)</f>
        <v>35</v>
      </c>
      <c r="F14" s="54">
        <f t="shared" si="1"/>
        <v>78</v>
      </c>
      <c r="G14" s="55" t="str">
        <f t="shared" si="0"/>
        <v>En el Pozo 15 se detecta una superación de la concentración de %Na, correspondiente a un 78% respecto de la Norma NCh 1333</v>
      </c>
    </row>
    <row r="15" spans="1:7" s="56" customFormat="1" x14ac:dyDescent="0.2">
      <c r="A15" s="44" t="s">
        <v>14</v>
      </c>
      <c r="B15" s="43" t="s">
        <v>40</v>
      </c>
      <c r="C15" s="41">
        <v>14.38</v>
      </c>
      <c r="D15" s="53" t="s">
        <v>48</v>
      </c>
      <c r="E15" s="42">
        <f>VLOOKUP(B15,'Tabla N°2'!$A$5:$M$28,13,FALSE)</f>
        <v>5</v>
      </c>
      <c r="F15" s="54">
        <f t="shared" si="1"/>
        <v>188</v>
      </c>
      <c r="G15" s="55" t="str">
        <f t="shared" si="0"/>
        <v>En el Pozo 15 se detecta una superación de la concentración de Hierro, correspondiente a un 188% respecto de la Norma NCh 1333</v>
      </c>
    </row>
    <row r="16" spans="1:7" s="56" customFormat="1" x14ac:dyDescent="0.2">
      <c r="A16" s="44" t="s">
        <v>15</v>
      </c>
      <c r="B16" s="43" t="s">
        <v>25</v>
      </c>
      <c r="C16" s="41">
        <v>9.1999999999999993</v>
      </c>
      <c r="D16" s="53" t="s">
        <v>46</v>
      </c>
      <c r="E16" s="42">
        <v>9</v>
      </c>
      <c r="F16" s="54">
        <f t="shared" ref="F16:F17" si="2">ROUND((ABS(+(E16-C16)/E16)*100),0)</f>
        <v>2</v>
      </c>
      <c r="G16" s="55" t="str">
        <f t="shared" ref="G16:G17" si="3">CONCATENATE("En el ",A16," se detecta una superación de la concentración de ",B16,", correspondiente a un ",F16,"% respecto de la Norma NCh 1333")</f>
        <v>En el Pozo 16 se detecta una superación de la concentración de pH, correspondiente a un 2% respecto de la Norma NCh 1333</v>
      </c>
    </row>
    <row r="17" spans="1:7" s="56" customFormat="1" x14ac:dyDescent="0.2">
      <c r="A17" s="44" t="s">
        <v>15</v>
      </c>
      <c r="B17" s="43" t="s">
        <v>28</v>
      </c>
      <c r="C17" s="41">
        <v>374.18599999999998</v>
      </c>
      <c r="D17" s="53" t="s">
        <v>48</v>
      </c>
      <c r="E17" s="42">
        <f>VLOOKUP(B17,'Tabla N°2'!$A$5:$M$28,13,FALSE)</f>
        <v>250</v>
      </c>
      <c r="F17" s="54">
        <f t="shared" si="2"/>
        <v>50</v>
      </c>
      <c r="G17" s="55" t="str">
        <f t="shared" si="3"/>
        <v>En el Pozo 16 se detecta una superación de la concentración de Sulfato, correspondiente a un 50% respecto de la Norma NCh 1333</v>
      </c>
    </row>
    <row r="18" spans="1:7" s="56" customFormat="1" x14ac:dyDescent="0.2">
      <c r="A18" s="44" t="s">
        <v>15</v>
      </c>
      <c r="B18" s="43" t="s">
        <v>33</v>
      </c>
      <c r="C18" s="41">
        <v>39.630000000000003</v>
      </c>
      <c r="D18" s="53" t="s">
        <v>48</v>
      </c>
      <c r="E18" s="42">
        <f>VLOOKUP(B18,'Tabla N°2'!$A$5:$M$28,13,FALSE)</f>
        <v>35</v>
      </c>
      <c r="F18" s="54">
        <f t="shared" si="1"/>
        <v>13</v>
      </c>
      <c r="G18" s="55" t="str">
        <f t="shared" si="0"/>
        <v>En el Pozo 16 se detecta una superación de la concentración de %Na, correspondiente a un 13% respecto de la Norma NCh 1333</v>
      </c>
    </row>
    <row r="19" spans="1:7" x14ac:dyDescent="0.2">
      <c r="A19" s="32"/>
      <c r="B19" s="2"/>
      <c r="C19" s="32"/>
      <c r="E19" s="5"/>
      <c r="F19" s="33"/>
      <c r="G19" s="34"/>
    </row>
    <row r="22" spans="1:7" x14ac:dyDescent="0.2">
      <c r="A22" s="86" t="s">
        <v>71</v>
      </c>
      <c r="B22" s="86" t="s">
        <v>3</v>
      </c>
      <c r="C22" s="86" t="s">
        <v>5</v>
      </c>
      <c r="D22" s="86" t="s">
        <v>4</v>
      </c>
      <c r="E22" s="88" t="s">
        <v>73</v>
      </c>
      <c r="F22" s="88"/>
      <c r="G22" s="86" t="s">
        <v>76</v>
      </c>
    </row>
    <row r="23" spans="1:7" x14ac:dyDescent="0.2">
      <c r="A23" s="86"/>
      <c r="B23" s="86"/>
      <c r="C23" s="86"/>
      <c r="D23" s="86"/>
      <c r="E23" s="24" t="s">
        <v>74</v>
      </c>
      <c r="F23" s="24" t="s">
        <v>75</v>
      </c>
      <c r="G23" s="86"/>
    </row>
    <row r="24" spans="1:7" s="56" customFormat="1" x14ac:dyDescent="0.2">
      <c r="A24" s="44" t="s">
        <v>6</v>
      </c>
      <c r="B24" s="43" t="s">
        <v>25</v>
      </c>
      <c r="C24" s="41">
        <v>8.83</v>
      </c>
      <c r="D24" s="53" t="s">
        <v>46</v>
      </c>
      <c r="E24" s="42">
        <v>8.5</v>
      </c>
      <c r="F24" s="54">
        <f>ROUND((ABS(+(E24-C24)/E24)*100),0)</f>
        <v>4</v>
      </c>
      <c r="G24" s="55" t="str">
        <f t="shared" ref="G24:G41" si="4">CONCATENATE("En el ",A24," se detecta una superación de la concentración de ",B24,", correspondiente a un ",F24,"% respecto de la Norma NCh 409")</f>
        <v>En el Pozo 8 se detecta una superación de la concentración de pH, correspondiente a un 4% respecto de la Norma NCh 409</v>
      </c>
    </row>
    <row r="25" spans="1:7" s="56" customFormat="1" x14ac:dyDescent="0.2">
      <c r="A25" s="44" t="s">
        <v>6</v>
      </c>
      <c r="B25" s="43" t="s">
        <v>40</v>
      </c>
      <c r="C25" s="41">
        <v>1.22</v>
      </c>
      <c r="D25" s="53" t="s">
        <v>48</v>
      </c>
      <c r="E25" s="42">
        <f>VLOOKUP(B25,'Tabla N°2'!$A$5:$N$28,14,FALSE)</f>
        <v>0.3</v>
      </c>
      <c r="F25" s="54">
        <f t="shared" ref="F25:F31" si="5">ROUND((ABS(+(E25-C25)/E25)*100),0)</f>
        <v>307</v>
      </c>
      <c r="G25" s="55" t="str">
        <f t="shared" si="4"/>
        <v>En el Pozo 8 se detecta una superación de la concentración de Hierro, correspondiente a un 307% respecto de la Norma NCh 409</v>
      </c>
    </row>
    <row r="26" spans="1:7" s="56" customFormat="1" x14ac:dyDescent="0.2">
      <c r="A26" s="44" t="s">
        <v>7</v>
      </c>
      <c r="B26" s="43" t="s">
        <v>28</v>
      </c>
      <c r="C26" s="41">
        <v>635.48</v>
      </c>
      <c r="D26" s="53" t="s">
        <v>48</v>
      </c>
      <c r="E26" s="42">
        <f>VLOOKUP(B26,'Tabla N°2'!$A$5:$N$28,14,FALSE)</f>
        <v>500</v>
      </c>
      <c r="F26" s="54">
        <f t="shared" si="5"/>
        <v>27</v>
      </c>
      <c r="G26" s="55" t="str">
        <f t="shared" si="4"/>
        <v>En el Pozo 2 se detecta una superación de la concentración de Sulfato, correspondiente a un 27% respecto de la Norma NCh 409</v>
      </c>
    </row>
    <row r="27" spans="1:7" s="56" customFormat="1" x14ac:dyDescent="0.2">
      <c r="A27" s="44" t="s">
        <v>8</v>
      </c>
      <c r="B27" s="43" t="s">
        <v>28</v>
      </c>
      <c r="C27" s="41">
        <v>530.40300000000002</v>
      </c>
      <c r="D27" s="53" t="s">
        <v>48</v>
      </c>
      <c r="E27" s="42">
        <f>VLOOKUP(B27,'Tabla N°2'!$A$5:$N$28,14,FALSE)</f>
        <v>500</v>
      </c>
      <c r="F27" s="54">
        <f t="shared" si="5"/>
        <v>6</v>
      </c>
      <c r="G27" s="55" t="str">
        <f t="shared" si="4"/>
        <v>En el Pozo 14 se detecta una superación de la concentración de Sulfato, correspondiente a un 6% respecto de la Norma NCh 409</v>
      </c>
    </row>
    <row r="28" spans="1:7" s="56" customFormat="1" x14ac:dyDescent="0.2">
      <c r="A28" s="44" t="s">
        <v>8</v>
      </c>
      <c r="B28" s="43" t="s">
        <v>40</v>
      </c>
      <c r="C28" s="41">
        <v>58.44</v>
      </c>
      <c r="D28" s="53" t="s">
        <v>48</v>
      </c>
      <c r="E28" s="42">
        <f>VLOOKUP(B28,'Tabla N°2'!$A$5:$N$28,14,FALSE)</f>
        <v>0.3</v>
      </c>
      <c r="F28" s="54">
        <f t="shared" si="5"/>
        <v>19380</v>
      </c>
      <c r="G28" s="55" t="str">
        <f t="shared" si="4"/>
        <v>En el Pozo 14 se detecta una superación de la concentración de Hierro, correspondiente a un 19380% respecto de la Norma NCh 409</v>
      </c>
    </row>
    <row r="29" spans="1:7" s="56" customFormat="1" x14ac:dyDescent="0.2">
      <c r="A29" s="44" t="s">
        <v>9</v>
      </c>
      <c r="B29" s="43" t="s">
        <v>28</v>
      </c>
      <c r="C29" s="41">
        <v>593.72500000000002</v>
      </c>
      <c r="D29" s="53" t="s">
        <v>48</v>
      </c>
      <c r="E29" s="42">
        <f>VLOOKUP(B29,'Tabla N°2'!$A$5:$N$28,14,FALSE)</f>
        <v>500</v>
      </c>
      <c r="F29" s="54">
        <f t="shared" si="5"/>
        <v>19</v>
      </c>
      <c r="G29" s="55" t="str">
        <f t="shared" si="4"/>
        <v>En el Pozo 5 se detecta una superación de la concentración de Sulfato, correspondiente a un 19% respecto de la Norma NCh 409</v>
      </c>
    </row>
    <row r="30" spans="1:7" s="56" customFormat="1" x14ac:dyDescent="0.2">
      <c r="A30" s="44" t="s">
        <v>9</v>
      </c>
      <c r="B30" s="43" t="s">
        <v>40</v>
      </c>
      <c r="C30" s="41">
        <v>5.54</v>
      </c>
      <c r="D30" s="53" t="s">
        <v>48</v>
      </c>
      <c r="E30" s="42">
        <f>VLOOKUP(B30,'Tabla N°2'!$A$5:$N$28,14,FALSE)</f>
        <v>0.3</v>
      </c>
      <c r="F30" s="54">
        <f t="shared" si="5"/>
        <v>1747</v>
      </c>
      <c r="G30" s="55" t="str">
        <f t="shared" si="4"/>
        <v>En el Pozo 5 se detecta una superación de la concentración de Hierro, correspondiente a un 1747% respecto de la Norma NCh 409</v>
      </c>
    </row>
    <row r="31" spans="1:7" s="56" customFormat="1" x14ac:dyDescent="0.2">
      <c r="A31" s="44" t="s">
        <v>9</v>
      </c>
      <c r="B31" s="43" t="s">
        <v>41</v>
      </c>
      <c r="C31" s="41">
        <v>0.438</v>
      </c>
      <c r="D31" s="53" t="s">
        <v>48</v>
      </c>
      <c r="E31" s="42">
        <f>VLOOKUP(B31,'Tabla N°2'!$A$5:$N$28,14,FALSE)</f>
        <v>0.1</v>
      </c>
      <c r="F31" s="54">
        <f t="shared" si="5"/>
        <v>338</v>
      </c>
      <c r="G31" s="55" t="str">
        <f t="shared" si="4"/>
        <v>En el Pozo 5 se detecta una superación de la concentración de Manganeso, correspondiente a un 338% respecto de la Norma NCh 409</v>
      </c>
    </row>
    <row r="32" spans="1:7" s="56" customFormat="1" x14ac:dyDescent="0.2">
      <c r="A32" s="44" t="s">
        <v>11</v>
      </c>
      <c r="B32" s="43" t="s">
        <v>28</v>
      </c>
      <c r="C32" s="41">
        <v>504.23599999999999</v>
      </c>
      <c r="D32" s="53" t="s">
        <v>48</v>
      </c>
      <c r="E32" s="42">
        <f>VLOOKUP(B32,'Tabla N°2'!$A$5:$N$28,14,FALSE)</f>
        <v>500</v>
      </c>
      <c r="F32" s="54">
        <f t="shared" ref="F32:F34" si="6">ROUND((ABS(+(E32-C32)/E32)*100),0)</f>
        <v>1</v>
      </c>
      <c r="G32" s="55" t="str">
        <f>CONCATENATE("En el ",A32," se detecta una superación de la concentración de ",B32,", correspondiente a un ",F32,"% respecto de la Norma NCh 409")</f>
        <v>En el Pozo 12 se detecta una superación de la concentración de Sulfato, correspondiente a un 1% respecto de la Norma NCh 409</v>
      </c>
    </row>
    <row r="33" spans="1:7" s="56" customFormat="1" x14ac:dyDescent="0.2">
      <c r="A33" s="44" t="s">
        <v>11</v>
      </c>
      <c r="B33" s="43" t="s">
        <v>40</v>
      </c>
      <c r="C33" s="41">
        <v>12.24</v>
      </c>
      <c r="D33" s="53" t="s">
        <v>48</v>
      </c>
      <c r="E33" s="42">
        <f>VLOOKUP(B33,'Tabla N°2'!$A$5:$N$28,14,FALSE)</f>
        <v>0.3</v>
      </c>
      <c r="F33" s="54">
        <f t="shared" si="6"/>
        <v>3980</v>
      </c>
      <c r="G33" s="55" t="str">
        <f>CONCATENATE("En el ",A33," se detecta una superación de la concentración de ",B33,", correspondiente a un ",F33,"% respecto de la Norma NCh 409")</f>
        <v>En el Pozo 12 se detecta una superación de la concentración de Hierro, correspondiente a un 3980% respecto de la Norma NCh 409</v>
      </c>
    </row>
    <row r="34" spans="1:7" s="56" customFormat="1" x14ac:dyDescent="0.2">
      <c r="A34" s="44" t="s">
        <v>11</v>
      </c>
      <c r="B34" s="43" t="s">
        <v>41</v>
      </c>
      <c r="C34" s="41">
        <v>1.1000000000000001</v>
      </c>
      <c r="D34" s="53" t="s">
        <v>48</v>
      </c>
      <c r="E34" s="42">
        <f>VLOOKUP(B34,'Tabla N°2'!$A$5:$N$28,14,FALSE)</f>
        <v>0.1</v>
      </c>
      <c r="F34" s="54">
        <f t="shared" si="6"/>
        <v>1000</v>
      </c>
      <c r="G34" s="55" t="str">
        <f t="shared" si="4"/>
        <v>En el Pozo 12 se detecta una superación de la concentración de Manganeso, correspondiente a un 1000% respecto de la Norma NCh 409</v>
      </c>
    </row>
    <row r="35" spans="1:7" s="56" customFormat="1" x14ac:dyDescent="0.2">
      <c r="A35" s="44" t="s">
        <v>77</v>
      </c>
      <c r="B35" s="43" t="s">
        <v>28</v>
      </c>
      <c r="C35" s="41">
        <v>651.702</v>
      </c>
      <c r="D35" s="53" t="s">
        <v>48</v>
      </c>
      <c r="E35" s="42">
        <f>VLOOKUP(B35,'Tabla N°2'!$A$5:$N$28,14,FALSE)</f>
        <v>500</v>
      </c>
      <c r="F35" s="54">
        <f t="shared" ref="F35:F39" si="7">ROUND((ABS(+(E35-C35)/E35)*100),0)</f>
        <v>30</v>
      </c>
      <c r="G35" s="55" t="str">
        <f t="shared" si="4"/>
        <v>En el Pozo HA-1 se detecta una superación de la concentración de Sulfato, correspondiente a un 30% respecto de la Norma NCh 409</v>
      </c>
    </row>
    <row r="36" spans="1:7" s="56" customFormat="1" x14ac:dyDescent="0.2">
      <c r="A36" s="44" t="s">
        <v>77</v>
      </c>
      <c r="B36" s="43" t="s">
        <v>41</v>
      </c>
      <c r="C36" s="41">
        <v>0.182</v>
      </c>
      <c r="D36" s="53" t="s">
        <v>48</v>
      </c>
      <c r="E36" s="42">
        <f>VLOOKUP(B36,'Tabla N°2'!$A$5:$N$28,14,FALSE)</f>
        <v>0.1</v>
      </c>
      <c r="F36" s="54">
        <f t="shared" si="7"/>
        <v>82</v>
      </c>
      <c r="G36" s="55" t="str">
        <f t="shared" ref="G36:G37" si="8">CONCATENATE("En el ",A36," se detecta una superación de la concentración de ",B36,", correspondiente a un ",F36,"% respecto de la Norma NCh 409")</f>
        <v>En el Pozo HA-1 se detecta una superación de la concentración de Manganeso, correspondiente a un 82% respecto de la Norma NCh 409</v>
      </c>
    </row>
    <row r="37" spans="1:7" s="56" customFormat="1" x14ac:dyDescent="0.2">
      <c r="A37" s="44" t="s">
        <v>14</v>
      </c>
      <c r="B37" s="43" t="s">
        <v>25</v>
      </c>
      <c r="C37" s="41">
        <v>8.89</v>
      </c>
      <c r="D37" s="53" t="s">
        <v>46</v>
      </c>
      <c r="E37" s="42">
        <v>8.5</v>
      </c>
      <c r="F37" s="54">
        <f t="shared" ref="F37" si="9">ROUND((ABS(+(E37-C37)/E37)*100),0)</f>
        <v>5</v>
      </c>
      <c r="G37" s="55" t="str">
        <f t="shared" si="8"/>
        <v>En el Pozo 15 se detecta una superación de la concentración de pH, correspondiente a un 5% respecto de la Norma NCh 409</v>
      </c>
    </row>
    <row r="38" spans="1:7" s="56" customFormat="1" x14ac:dyDescent="0.2">
      <c r="A38" s="44" t="s">
        <v>14</v>
      </c>
      <c r="B38" s="43" t="s">
        <v>40</v>
      </c>
      <c r="C38" s="41">
        <v>14.38</v>
      </c>
      <c r="D38" s="53" t="s">
        <v>48</v>
      </c>
      <c r="E38" s="42">
        <f>VLOOKUP(B38,'Tabla N°2'!$A$5:$N$28,14,FALSE)</f>
        <v>0.3</v>
      </c>
      <c r="F38" s="54">
        <f t="shared" si="7"/>
        <v>4693</v>
      </c>
      <c r="G38" s="55" t="str">
        <f t="shared" si="4"/>
        <v>En el Pozo 15 se detecta una superación de la concentración de Hierro, correspondiente a un 4693% respecto de la Norma NCh 409</v>
      </c>
    </row>
    <row r="39" spans="1:7" s="56" customFormat="1" x14ac:dyDescent="0.2">
      <c r="A39" s="44" t="s">
        <v>14</v>
      </c>
      <c r="B39" s="43" t="s">
        <v>41</v>
      </c>
      <c r="C39" s="41">
        <v>0.14399999999999999</v>
      </c>
      <c r="D39" s="53" t="s">
        <v>48</v>
      </c>
      <c r="E39" s="42">
        <f>VLOOKUP(B39,'Tabla N°2'!$A$5:$N$28,14,FALSE)</f>
        <v>0.1</v>
      </c>
      <c r="F39" s="54">
        <f t="shared" si="7"/>
        <v>44</v>
      </c>
      <c r="G39" s="55" t="str">
        <f t="shared" si="4"/>
        <v>En el Pozo 15 se detecta una superación de la concentración de Manganeso, correspondiente a un 44% respecto de la Norma NCh 409</v>
      </c>
    </row>
    <row r="40" spans="1:7" s="56" customFormat="1" x14ac:dyDescent="0.2">
      <c r="A40" s="44" t="s">
        <v>15</v>
      </c>
      <c r="B40" s="43" t="s">
        <v>25</v>
      </c>
      <c r="C40" s="41">
        <v>9.1999999999999993</v>
      </c>
      <c r="D40" s="53" t="s">
        <v>46</v>
      </c>
      <c r="E40" s="42">
        <v>8.5</v>
      </c>
      <c r="F40" s="54">
        <f t="shared" ref="F40:F42" si="10">ROUND((ABS(+(E40-C40)/E40)*100),0)</f>
        <v>8</v>
      </c>
      <c r="G40" s="55" t="str">
        <f t="shared" si="4"/>
        <v>En el Pozo 16 se detecta una superación de la concentración de pH, correspondiente a un 8% respecto de la Norma NCh 409</v>
      </c>
    </row>
    <row r="41" spans="1:7" s="56" customFormat="1" x14ac:dyDescent="0.2">
      <c r="A41" s="44" t="s">
        <v>15</v>
      </c>
      <c r="B41" s="43" t="s">
        <v>28</v>
      </c>
      <c r="C41" s="41">
        <v>374.18599999999998</v>
      </c>
      <c r="D41" s="53" t="s">
        <v>48</v>
      </c>
      <c r="E41" s="42">
        <f>VLOOKUP(B41,'Tabla N°2'!$A$5:$N$28,14,FALSE)</f>
        <v>500</v>
      </c>
      <c r="F41" s="54">
        <f t="shared" si="10"/>
        <v>25</v>
      </c>
      <c r="G41" s="55" t="str">
        <f t="shared" si="4"/>
        <v>En el Pozo 16 se detecta una superación de la concentración de Sulfato, correspondiente a un 25% respecto de la Norma NCh 409</v>
      </c>
    </row>
    <row r="42" spans="1:7" s="56" customFormat="1" x14ac:dyDescent="0.2">
      <c r="A42" s="44" t="s">
        <v>15</v>
      </c>
      <c r="B42" s="43" t="s">
        <v>40</v>
      </c>
      <c r="C42" s="41">
        <v>4.8</v>
      </c>
      <c r="D42" s="53" t="s">
        <v>48</v>
      </c>
      <c r="E42" s="42">
        <f>VLOOKUP(B42,'Tabla N°2'!$A$5:$N$28,14,FALSE)</f>
        <v>0.3</v>
      </c>
      <c r="F42" s="54">
        <f t="shared" si="10"/>
        <v>1500</v>
      </c>
      <c r="G42" s="55" t="str">
        <f>CONCATENATE("En el ",A42," se detecta una superación de la concentración de ",B42,", correspondiente a un ",F42,"% respecto de la Norma NCh 409")</f>
        <v>En el Pozo 16 se detecta una superación de la concentración de Hierro, correspondiente a un 1500% respecto de la Norma NCh 409</v>
      </c>
    </row>
  </sheetData>
  <mergeCells count="12">
    <mergeCell ref="G22:G23"/>
    <mergeCell ref="E1:F1"/>
    <mergeCell ref="A1:A2"/>
    <mergeCell ref="B1:B2"/>
    <mergeCell ref="C1:C2"/>
    <mergeCell ref="D1:D2"/>
    <mergeCell ref="G1:G2"/>
    <mergeCell ref="A22:A23"/>
    <mergeCell ref="B22:B23"/>
    <mergeCell ref="C22:C23"/>
    <mergeCell ref="D22:D23"/>
    <mergeCell ref="E22:F22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0ace10e6-8c8a-46b5-9435-807f619c65c5" ContentTypeId="0x0101" PreviousValue="false"/>
</file>

<file path=customXml/itemProps1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Juan Salvador Atán</cp:lastModifiedBy>
  <dcterms:created xsi:type="dcterms:W3CDTF">2022-12-26T15:40:51Z</dcterms:created>
  <dcterms:modified xsi:type="dcterms:W3CDTF">2023-09-04T16:03:02Z</dcterms:modified>
</cp:coreProperties>
</file>